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7" i="1" s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2" i="1" l="1"/>
  <c r="F12" i="1"/>
  <c r="D12" i="1"/>
  <c r="P12" i="1"/>
  <c r="N12" i="1"/>
  <c r="E12" i="1"/>
  <c r="O22" i="1"/>
  <c r="F22" i="1"/>
  <c r="D22" i="1"/>
  <c r="P22" i="1"/>
  <c r="N22" i="1"/>
  <c r="E22" i="1"/>
  <c r="O32" i="1"/>
  <c r="F32" i="1"/>
  <c r="D32" i="1"/>
  <c r="P32" i="1"/>
  <c r="N32" i="1"/>
  <c r="E32" i="1"/>
  <c r="O37" i="1"/>
  <c r="H37" i="1"/>
  <c r="I36" i="1" s="1"/>
  <c r="S36" i="1" s="1"/>
  <c r="F37" i="1"/>
  <c r="D37" i="1"/>
  <c r="R37" i="1"/>
  <c r="P37" i="1"/>
  <c r="N37" i="1"/>
  <c r="E37" i="1"/>
  <c r="O17" i="1"/>
  <c r="F17" i="1"/>
  <c r="D17" i="1"/>
  <c r="P17" i="1"/>
  <c r="N17" i="1"/>
  <c r="E17" i="1"/>
  <c r="O27" i="1"/>
  <c r="F27" i="1"/>
  <c r="D27" i="1"/>
  <c r="R27" i="1"/>
  <c r="P27" i="1"/>
  <c r="N27" i="1"/>
  <c r="E27" i="1"/>
  <c r="H16" i="1"/>
  <c r="R16" i="1" s="1"/>
  <c r="R17" i="1" s="1"/>
  <c r="H26" i="1"/>
  <c r="R26" i="1" s="1"/>
  <c r="H31" i="1"/>
  <c r="R31" i="1" s="1"/>
  <c r="R32" i="1" s="1"/>
  <c r="Q39" i="1"/>
  <c r="H11" i="1"/>
  <c r="R11" i="1" s="1"/>
  <c r="R12" i="1" s="1"/>
  <c r="H21" i="1"/>
  <c r="R21" i="1" s="1"/>
  <c r="R22" i="1" s="1"/>
  <c r="Q12" i="1"/>
  <c r="R39" i="1" l="1"/>
  <c r="H32" i="1"/>
  <c r="I31" i="1" s="1"/>
  <c r="S31" i="1" s="1"/>
  <c r="H22" i="1"/>
  <c r="I21" i="1" s="1"/>
  <c r="S21" i="1" s="1"/>
  <c r="H12" i="1"/>
  <c r="G39" i="1"/>
  <c r="H27" i="1"/>
  <c r="I26" i="1" s="1"/>
  <c r="S26" i="1" s="1"/>
  <c r="H17" i="1"/>
  <c r="I16" i="1" s="1"/>
  <c r="S16" i="1" s="1"/>
  <c r="P39" i="1" l="1"/>
  <c r="N39" i="1"/>
  <c r="F39" i="1"/>
  <c r="D39" i="1"/>
  <c r="O39" i="1"/>
  <c r="E39" i="1"/>
  <c r="I11" i="1"/>
  <c r="S11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<sst xmlns="http://schemas.openxmlformats.org/spreadsheetml/2006/main" count="116" uniqueCount="76">
  <si>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</si>
  <si>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</si>
  <si>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</si>
  <si>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Opava</t>
  </si>
  <si>
    <t>Datum:  </t>
  </si>
  <si>
    <t>3.11.2018</t>
  </si>
  <si>
    <t>Domácí</t>
  </si>
  <si>
    <t xml:space="preserve">TJ Opava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</si>
  <si>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</si>
  <si>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</si>
  <si>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</si>
  <si>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</si>
  <si>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</si>
  <si>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</si>
  <si>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</si>
  <si>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</si>
  <si>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</si>
  <si>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</si>
  <si>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</si>
  <si>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</si>
  <si>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</si>
  <si>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Mrkvica</t>
  </si>
  <si>
    <t>Grulich</t>
  </si>
  <si>
    <t>Břetislav</t>
  </si>
  <si>
    <t>Radek</t>
  </si>
  <si>
    <t>Haim</t>
  </si>
  <si>
    <t>Tomek</t>
  </si>
  <si>
    <t>Rudolf</t>
  </si>
  <si>
    <t>Eduard</t>
  </si>
  <si>
    <t>Blažek</t>
  </si>
  <si>
    <t>Zaoral</t>
  </si>
  <si>
    <t>Michal</t>
  </si>
  <si>
    <t>Martin</t>
  </si>
  <si>
    <t>Basista</t>
  </si>
  <si>
    <t>Fraus</t>
  </si>
  <si>
    <t>Maciej</t>
  </si>
  <si>
    <t>Tomáš</t>
  </si>
  <si>
    <t>Bracek</t>
  </si>
  <si>
    <t>Kolář</t>
  </si>
  <si>
    <t>Petr</t>
  </si>
  <si>
    <t>Jahn</t>
  </si>
  <si>
    <t>Sedláček</t>
  </si>
  <si>
    <t>Milan</t>
  </si>
  <si>
    <t>Jan</t>
  </si>
  <si>
    <t>Celkový výkon družstva  </t>
  </si>
  <si>
    <t>Vedoucí družstva         Jméno:</t>
  </si>
  <si>
    <t>Michal Blažek</t>
  </si>
  <si>
    <t>Bodový zisk</t>
  </si>
  <si>
    <t>Radek Grulich</t>
  </si>
  <si>
    <t>Podpis:</t>
  </si>
  <si>
    <t>Rozhodčí</t>
  </si>
  <si>
    <t>Jméno:</t>
  </si>
  <si>
    <t>Volný Jiří</t>
  </si>
  <si>
    <t>Číslo průkazu:</t>
  </si>
  <si>
    <t>II/0528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</si>
  <si>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</si>
  <si>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</si>
  <si>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</si>
  <si>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</si>
  <si>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</si>
  <si>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</si>
  <si>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</si>
  <si>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9.5.2019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</si>
  <si>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</si>
  <si>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</si>
  <si>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</si>
  <si>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</si>
  <si>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</si>
  <si>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</si>
  <si>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</si>
  <si>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Valíček Tomáš</t>
  </si>
  <si>
    <t>Haim Rudolf</t>
  </si>
  <si>
    <t>Napomínání hráčů za nesportovní chování či vyloučení ze startu:</t>
  </si>
  <si>
    <t>Různé:</t>
  </si>
  <si>
    <t xml:space="preserve">Datum a podpis rozhodčího:  </t>
  </si>
  <si>
    <t>3.11.2018 Volný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</si>
</sst>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92</v>
      </c>
      <c r="E8" s="12">
        <v>43</v>
      </c>
      <c r="F8" s="12">
        <v>4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79</v>
      </c>
      <c r="O8" s="12">
        <v>34</v>
      </c>
      <c r="P8" s="12">
        <v>1</v>
      </c>
      <c r="Q8" s="13">
        <f>IF(AND(ISBLANK(N8),ISBLANK(O8)),"",N8+O8)</f>
        <v>113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86</v>
      </c>
      <c r="E9" s="18">
        <v>45</v>
      </c>
      <c r="F9" s="18">
        <v>1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43</v>
      </c>
      <c r="P9" s="18">
        <v>1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85</v>
      </c>
      <c r="E10" s="18">
        <v>59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43</v>
      </c>
      <c r="P10" s="18">
        <v>2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89</v>
      </c>
      <c r="E11" s="23">
        <v>36</v>
      </c>
      <c r="F11" s="23">
        <v>3</v>
      </c>
      <c r="G11" s="24">
        <f>IF(AND(ISBLANK(D11),ISBLANK(E11)),"",D11+E11)</f>
        <v>125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34</v>
      </c>
      <c r="P11" s="23">
        <v>2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15818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183</v>
      </c>
      <c r="F12" s="28">
        <f>IF(ISNUMBER($G12),SUM(F8:F11),"")</f>
        <v>8</v>
      </c>
      <c r="G12" s="29">
        <f>IF(SUM($G8:$G11)+SUM($Q8:$Q11)&gt;0,SUM(G8:G11),"")</f>
        <v>535</v>
      </c>
      <c r="H12" s="27">
        <f>IF(ISNUMBER($G12),SUM(H8:H11),"")</f>
        <v>3</v>
      </c>
      <c r="I12" s="99"/>
      <c r="K12" s="96">
        <v>15560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154</v>
      </c>
      <c r="P12" s="28">
        <f>IF(ISNUMBER($G12),SUM(P8:P11),"")</f>
        <v>6</v>
      </c>
      <c r="Q12" s="29">
        <f>IF(SUM($G8:$G11)+SUM($Q8:$Q11)&gt;0,SUM(Q8:Q11),"")</f>
        <v>508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76</v>
      </c>
      <c r="E13" s="12">
        <v>36</v>
      </c>
      <c r="F13" s="12">
        <v>5</v>
      </c>
      <c r="G13" s="13">
        <f>IF(AND(ISBLANK(D13),ISBLANK(E13)),"",D13+E13)</f>
        <v>112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60</v>
      </c>
      <c r="P13" s="12">
        <v>1</v>
      </c>
      <c r="Q13" s="13">
        <f>IF(AND(ISBLANK(N13),ISBLANK(O13)),"",N13+O13)</f>
        <v>160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96</v>
      </c>
      <c r="E14" s="18">
        <v>44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109</v>
      </c>
      <c r="O14" s="18">
        <v>43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92</v>
      </c>
      <c r="E15" s="18">
        <v>41</v>
      </c>
      <c r="F15" s="18">
        <v>4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43</v>
      </c>
      <c r="P15" s="18">
        <v>1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83</v>
      </c>
      <c r="E16" s="23">
        <v>63</v>
      </c>
      <c r="F16" s="23">
        <v>1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35</v>
      </c>
      <c r="P16" s="23">
        <v>3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12979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184</v>
      </c>
      <c r="F17" s="28">
        <f>IF(ISNUMBER($G17),SUM(F13:F16),"")</f>
        <v>11</v>
      </c>
      <c r="G17" s="29">
        <f>IF(SUM($G13:$G16)+SUM($Q13:$Q16)&gt;0,SUM(G13:G16),"")</f>
        <v>531</v>
      </c>
      <c r="H17" s="27">
        <f>IF(ISNUMBER($G17),SUM(H13:H16),"")</f>
        <v>2</v>
      </c>
      <c r="I17" s="99"/>
      <c r="K17" s="96">
        <v>16412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181</v>
      </c>
      <c r="P17" s="28">
        <f>IF(ISNUMBER($G17),SUM(P13:P16),"")</f>
        <v>5</v>
      </c>
      <c r="Q17" s="29">
        <f>IF(SUM($G13:$G16)+SUM($Q13:$Q16)&gt;0,SUM(Q13:Q16),"")</f>
        <v>568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101</v>
      </c>
      <c r="E18" s="12">
        <v>35</v>
      </c>
      <c r="F18" s="12">
        <v>3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96</v>
      </c>
      <c r="O18" s="12">
        <v>29</v>
      </c>
      <c r="P18" s="12">
        <v>3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87</v>
      </c>
      <c r="E19" s="18">
        <v>36</v>
      </c>
      <c r="F19" s="18">
        <v>2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85</v>
      </c>
      <c r="O19" s="18">
        <v>58</v>
      </c>
      <c r="P19" s="18">
        <v>1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101</v>
      </c>
      <c r="E20" s="18">
        <v>63</v>
      </c>
      <c r="F20" s="18">
        <v>0</v>
      </c>
      <c r="G20" s="19">
        <f>IF(AND(ISBLANK(D20),ISBLANK(E20)),"",D20+E20)</f>
        <v>164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36</v>
      </c>
      <c r="P20" s="18">
        <v>2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88</v>
      </c>
      <c r="E21" s="23">
        <v>45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40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6446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179</v>
      </c>
      <c r="F22" s="28">
        <f>IF(ISNUMBER($G22),SUM(F18:F21),"")</f>
        <v>6</v>
      </c>
      <c r="G22" s="29">
        <f>IF(SUM($G18:$G21)+SUM($Q18:$Q21)&gt;0,SUM(G18:G21),"")</f>
        <v>556</v>
      </c>
      <c r="H22" s="27">
        <f>IF(ISNUMBER($G22),SUM(H18:H21),"")</f>
        <v>3</v>
      </c>
      <c r="I22" s="99"/>
      <c r="K22" s="96">
        <v>16422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163</v>
      </c>
      <c r="P22" s="28">
        <f>IF(ISNUMBER($G22),SUM(P18:P21),"")</f>
        <v>7</v>
      </c>
      <c r="Q22" s="29">
        <f>IF(SUM($G18:$G21)+SUM($Q18:$Q21)&gt;0,SUM(Q18:Q21),"")</f>
        <v>531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91</v>
      </c>
      <c r="E23" s="12">
        <v>49</v>
      </c>
      <c r="F23" s="12">
        <v>0</v>
      </c>
      <c r="G23" s="13">
        <f>IF(AND(ISBLANK(D23),ISBLANK(E23)),"",D23+E23)</f>
        <v>140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106</v>
      </c>
      <c r="O23" s="12">
        <v>41</v>
      </c>
      <c r="P23" s="12">
        <v>1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94</v>
      </c>
      <c r="E24" s="18">
        <v>53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58</v>
      </c>
      <c r="P24" s="18">
        <v>1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93</v>
      </c>
      <c r="E25" s="18">
        <v>34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54</v>
      </c>
      <c r="P25" s="18">
        <v>0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92</v>
      </c>
      <c r="E26" s="23">
        <v>31</v>
      </c>
      <c r="F26" s="23">
        <v>3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53</v>
      </c>
      <c r="P26" s="23">
        <v>1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21377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167</v>
      </c>
      <c r="F27" s="28">
        <f>IF(ISNUMBER($G27),SUM(F23:F26),"")</f>
        <v>6</v>
      </c>
      <c r="G27" s="29">
        <f>IF(SUM($G23:$G26)+SUM($Q23:$Q26)&gt;0,SUM(G23:G26),"")</f>
        <v>537</v>
      </c>
      <c r="H27" s="27">
        <f>IF(ISNUMBER($G27),SUM(H23:H26),"")</f>
        <v>1</v>
      </c>
      <c r="I27" s="99"/>
      <c r="K27" s="96">
        <v>9002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206</v>
      </c>
      <c r="P27" s="28">
        <f>IF(ISNUMBER($G27),SUM(P23:P26),"")</f>
        <v>3</v>
      </c>
      <c r="Q27" s="29">
        <f>IF(SUM($G23:$G26)+SUM($Q23:$Q26)&gt;0,SUM(Q23:Q26),"")</f>
        <v>583</v>
      </c>
      <c r="R27" s="27">
        <f>IF(ISNUMBER($G27),SUM(R23:R26),"")</f>
        <v>3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93</v>
      </c>
      <c r="E28" s="12">
        <v>60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89</v>
      </c>
      <c r="O28" s="12">
        <v>42</v>
      </c>
      <c r="P28" s="12">
        <v>3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102</v>
      </c>
      <c r="E29" s="18">
        <v>42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36</v>
      </c>
      <c r="P29" s="18">
        <v>4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89</v>
      </c>
      <c r="E30" s="18">
        <v>54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90</v>
      </c>
      <c r="O30" s="18">
        <v>39</v>
      </c>
      <c r="P30" s="18">
        <v>0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87</v>
      </c>
      <c r="E31" s="23">
        <v>44</v>
      </c>
      <c r="F31" s="23">
        <v>2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27</v>
      </c>
      <c r="P31" s="23">
        <v>4</v>
      </c>
      <c r="Q31" s="24">
        <f>IF(AND(ISBLANK(N31),ISBLANK(O31)),"",N31+O31)</f>
        <v>108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15650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200</v>
      </c>
      <c r="F32" s="28">
        <f>IF(ISNUMBER($G32),SUM(F28:F31),"")</f>
        <v>3</v>
      </c>
      <c r="G32" s="29">
        <f>IF(SUM($G28:$G31)+SUM($Q28:$Q31)&gt;0,SUM(G28:G31),"")</f>
        <v>571</v>
      </c>
      <c r="H32" s="27">
        <f>IF(ISNUMBER($G32),SUM(H28:H31),"")</f>
        <v>4</v>
      </c>
      <c r="I32" s="99"/>
      <c r="K32" s="96">
        <v>19708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144</v>
      </c>
      <c r="P32" s="28">
        <f>IF(ISNUMBER($G32),SUM(P28:P31),"")</f>
        <v>11</v>
      </c>
      <c r="Q32" s="29">
        <f>IF(SUM($G28:$G31)+SUM($Q28:$Q31)&gt;0,SUM(Q28:Q31),"")</f>
        <v>496</v>
      </c>
      <c r="R32" s="27">
        <f>IF(ISNUMBER($G32),SUM(R28:R31),"")</f>
        <v>0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92</v>
      </c>
      <c r="E33" s="12">
        <v>43</v>
      </c>
      <c r="F33" s="12">
        <v>2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29</v>
      </c>
      <c r="P33" s="12">
        <v>2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88</v>
      </c>
      <c r="E34" s="18">
        <v>44</v>
      </c>
      <c r="F34" s="18">
        <v>1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51</v>
      </c>
      <c r="P34" s="18">
        <v>0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82</v>
      </c>
      <c r="E35" s="18">
        <v>35</v>
      </c>
      <c r="F35" s="18">
        <v>3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85</v>
      </c>
      <c r="O35" s="18">
        <v>45</v>
      </c>
      <c r="P35" s="18">
        <v>1</v>
      </c>
      <c r="Q35" s="19">
        <f>IF(AND(ISBLANK(N35),ISBLANK(O35)),"",N35+O35)</f>
        <v>130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83</v>
      </c>
      <c r="E36" s="23">
        <v>30</v>
      </c>
      <c r="F36" s="23">
        <v>5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35</v>
      </c>
      <c r="P36" s="23">
        <v>2</v>
      </c>
      <c r="Q36" s="24">
        <f>IF(AND(ISBLANK(N36),ISBLANK(O36)),"",N36+O36)</f>
        <v>126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11124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152</v>
      </c>
      <c r="F37" s="28">
        <f>IF(ISNUMBER($G37),SUM(F33:F36),"")</f>
        <v>11</v>
      </c>
      <c r="G37" s="29">
        <f>IF(SUM($G33:$G36)+SUM($Q33:$Q36)&gt;0,SUM(G33:G36),"")</f>
        <v>497</v>
      </c>
      <c r="H37" s="27">
        <f>IF(ISNUMBER($G37),SUM(H33:H36),"")</f>
        <v>1</v>
      </c>
      <c r="I37" s="99"/>
      <c r="K37" s="96">
        <v>18672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160</v>
      </c>
      <c r="P37" s="28">
        <f>IF(ISNUMBER($G37),SUM(P33:P36),"")</f>
        <v>5</v>
      </c>
      <c r="Q37" s="29">
        <f>IF(SUM($G33:$G36)+SUM($Q33:$Q36)&gt;0,SUM(Q33:Q36),"")</f>
        <v>523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2162</v>
      </c>
      <c r="E39" s="34">
        <f>IF(ISNUMBER($G39),SUM(E12,E17,E22,E27,E32,E37),"")</f>
        <v>1065</v>
      </c>
      <c r="F39" s="34">
        <f>IF(ISNUMBER($G39),SUM(F12,F17,F22,F27,F32,F37),"")</f>
        <v>45</v>
      </c>
      <c r="G39" s="35">
        <f>IF(SUM($G$8:$G$37)+SUM($Q$8:$Q$37)&gt;0,SUM(G12,G17,G22,G27,G32,G37),"")</f>
        <v>3227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2201</v>
      </c>
      <c r="O39" s="34">
        <f>IF(ISNUMBER($G39),SUM(O12,O17,O22,O27,O32,O37),"")</f>
        <v>1008</v>
      </c>
      <c r="P39" s="34">
        <f>IF(ISNUMBER($G39),SUM(P12,P17,P22,P27,P32,P37),"")</f>
        <v>37</v>
      </c>
      <c r="Q39" s="35">
        <f>IF(SUM($G$8:$G$37)+SUM($Q$8:$Q$37)&gt;0,SUM(Q12,Q17,Q22,Q27,Q32,Q37),"")</f>
        <v>3209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Opava  – Sokol Přemyslovice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>
        <v>20</v>
      </c>
      <c r="B57" s="71" t="s">
        <v>70</v>
      </c>
      <c r="C57" s="72"/>
      <c r="D57" s="68">
        <v>15717</v>
      </c>
      <c r="E57" s="71" t="s">
        <v>71</v>
      </c>
      <c r="F57" s="74"/>
      <c r="G57" s="74"/>
      <c r="H57" s="72"/>
      <c r="I57" s="68">
        <v>12979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2018-11-03T19:11:05Z</dcterms:modified>
</cp:coreProperties>
</file>